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D56" i="1"/>
  <c r="H17"/>
  <c r="H18"/>
  <c r="H15"/>
  <c r="H16"/>
  <c r="H13"/>
  <c r="H14"/>
  <c r="H11"/>
  <c r="H12"/>
  <c r="H10"/>
  <c r="H9"/>
  <c r="I56"/>
  <c r="H56"/>
  <c r="G56"/>
  <c r="F56"/>
  <c r="E56"/>
  <c r="H55"/>
  <c r="G55"/>
  <c r="E55"/>
  <c r="I54"/>
  <c r="H54"/>
  <c r="I51"/>
  <c r="H51"/>
  <c r="G48"/>
  <c r="G49"/>
  <c r="E49"/>
  <c r="E48"/>
  <c r="I46"/>
  <c r="I47"/>
  <c r="I49"/>
  <c r="G47"/>
  <c r="G46"/>
  <c r="E47"/>
  <c r="E46"/>
  <c r="G45"/>
  <c r="G44"/>
  <c r="E45"/>
  <c r="E44"/>
  <c r="G43"/>
  <c r="G42"/>
  <c r="E43"/>
  <c r="E42"/>
  <c r="G41"/>
  <c r="G40"/>
  <c r="E41"/>
  <c r="E40"/>
  <c r="G39"/>
  <c r="G38"/>
  <c r="E39"/>
  <c r="E38"/>
  <c r="I38" s="1"/>
  <c r="G37"/>
  <c r="E37"/>
  <c r="G36"/>
  <c r="G35"/>
  <c r="E36"/>
  <c r="E35"/>
  <c r="I35" s="1"/>
  <c r="G34"/>
  <c r="G33"/>
  <c r="E34"/>
  <c r="E33"/>
  <c r="I33" s="1"/>
  <c r="G32"/>
  <c r="G31"/>
  <c r="E32"/>
  <c r="I32" s="1"/>
  <c r="E31"/>
  <c r="G29"/>
  <c r="E29"/>
  <c r="H29"/>
  <c r="H30"/>
  <c r="E30"/>
  <c r="I30" s="1"/>
  <c r="G28"/>
  <c r="G27"/>
  <c r="E28"/>
  <c r="E27"/>
  <c r="I27" s="1"/>
  <c r="G26"/>
  <c r="G25"/>
  <c r="E26"/>
  <c r="I26" s="1"/>
  <c r="E25"/>
  <c r="G24"/>
  <c r="E24"/>
  <c r="G20"/>
  <c r="E20"/>
  <c r="G18"/>
  <c r="E18"/>
  <c r="H19"/>
  <c r="G19"/>
  <c r="E19"/>
  <c r="I28"/>
  <c r="I31"/>
  <c r="I34"/>
  <c r="I36"/>
  <c r="I37"/>
  <c r="I39"/>
  <c r="I41"/>
  <c r="I43"/>
  <c r="I44"/>
  <c r="I45"/>
  <c r="G17"/>
  <c r="G16"/>
  <c r="E17"/>
  <c r="I17" s="1"/>
  <c r="E16"/>
  <c r="I16" s="1"/>
  <c r="G15"/>
  <c r="G14"/>
  <c r="E15"/>
  <c r="E14"/>
  <c r="I14" s="1"/>
  <c r="G12"/>
  <c r="G11"/>
  <c r="E12"/>
  <c r="E11"/>
  <c r="I11" s="1"/>
  <c r="G10"/>
  <c r="E10"/>
  <c r="I15"/>
  <c r="G9"/>
  <c r="E9"/>
  <c r="I55" l="1"/>
  <c r="I48"/>
  <c r="I9"/>
  <c r="I20"/>
  <c r="I24"/>
  <c r="I29"/>
  <c r="I12"/>
  <c r="I19"/>
  <c r="I25"/>
  <c r="I10"/>
  <c r="I42" l="1"/>
  <c r="I40"/>
  <c r="G23"/>
  <c r="E23"/>
  <c r="G22"/>
  <c r="E22"/>
  <c r="G21"/>
  <c r="E21"/>
  <c r="I18"/>
  <c r="G13"/>
  <c r="E13"/>
  <c r="I21" l="1"/>
  <c r="I22"/>
  <c r="I23"/>
  <c r="I13"/>
</calcChain>
</file>

<file path=xl/sharedStrings.xml><?xml version="1.0" encoding="utf-8"?>
<sst xmlns="http://schemas.openxmlformats.org/spreadsheetml/2006/main" count="117" uniqueCount="66">
  <si>
    <t>Сума</t>
  </si>
  <si>
    <t>Кількість</t>
  </si>
  <si>
    <t>Торговельна назва</t>
  </si>
  <si>
    <t>(назва закладу)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</si>
  <si>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</si>
  <si>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</si>
  <si>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</si>
  <si>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</si>
  <si>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</si>
  <si>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</si>
  <si>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</si>
  <si>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Луганський обласний клiнiчний онкологiчний диспансер</t>
  </si>
  <si>
    <t>ДУО "ПОЛІТЕХМЕД"</t>
  </si>
  <si>
    <t>Онкодокс-50 по 50 мг у фл</t>
  </si>
  <si>
    <t>ДП "Укрмедпостач"</t>
  </si>
  <si>
    <t>Золедронова кислота 0,8 мг/мл</t>
  </si>
  <si>
    <t>Трастумаб  150 мг</t>
  </si>
  <si>
    <t>Кальцію фолінат 10 мг/мл</t>
  </si>
  <si>
    <t>Мітоксантрон "ЕБЕВЕ" 2 мг/мл</t>
  </si>
  <si>
    <t>Зарсіо 48 млн ОД/0,5 мл</t>
  </si>
  <si>
    <t>Диферелін 11,25 мг</t>
  </si>
  <si>
    <t>Ультравіст 370 мг/мл</t>
  </si>
  <si>
    <t>Ендоксан 200 мг</t>
  </si>
  <si>
    <t>Ендоксан 500 мг</t>
  </si>
  <si>
    <t>Доцетаксел-віста 80 мг</t>
  </si>
  <si>
    <t>Доцетаксел-віста 140 мг</t>
  </si>
  <si>
    <t>Авастін 100 мг/4 мл</t>
  </si>
  <si>
    <t>Кселода 150 мг</t>
  </si>
  <si>
    <t>Авастин 400 мг</t>
  </si>
  <si>
    <t>Кселода 500 мг</t>
  </si>
  <si>
    <t>Омніпак  50 мл</t>
  </si>
  <si>
    <t>Томогексол 50 мл</t>
  </si>
  <si>
    <t>Медакса 50 мг</t>
  </si>
  <si>
    <t>Алвотініб 400 мг по 6 бл</t>
  </si>
  <si>
    <t>Алвотініб 400 мг по 3 бл</t>
  </si>
  <si>
    <t>Навірел 50 мг</t>
  </si>
  <si>
    <t>Золадекс 10,8 мг</t>
  </si>
  <si>
    <t>Содиофолин 400 мг</t>
  </si>
  <si>
    <t>ДП "Укрвакцина"</t>
  </si>
  <si>
    <t>Фарестон 60 мг</t>
  </si>
  <si>
    <t>Аромазин 25 мг № 30 табл</t>
  </si>
  <si>
    <t>Винкристин Тева 1мг</t>
  </si>
  <si>
    <t>Доксорубицин тева 50 мг</t>
  </si>
  <si>
    <t>Паклітаксел 100 мг</t>
  </si>
  <si>
    <t>Гікамтін 4 мг</t>
  </si>
  <si>
    <t>Бікалутамід тева 50 мг</t>
  </si>
  <si>
    <t>Доцетаксел виста 140 мг</t>
  </si>
  <si>
    <t>Іринотекан  100 мг</t>
  </si>
  <si>
    <t>Флюороурацил 500 мг</t>
  </si>
  <si>
    <t>Цисплатин аккорд 50 мг</t>
  </si>
  <si>
    <t>Цисплатин аккорд 100 мг</t>
  </si>
  <si>
    <t>станом на кінець звітного тижня 12 березня 2017  року</t>
  </si>
  <si>
    <t>Передано Сєвєродонецькій міській багатопрофільній лікарні</t>
  </si>
  <si>
    <t>Дакарбазин</t>
  </si>
  <si>
    <t>Лезра</t>
  </si>
  <si>
    <t xml:space="preserve">Мітоксантрон "ЕБЕВЕ" </t>
  </si>
  <si>
    <t xml:space="preserve">Омніпак </t>
  </si>
  <si>
    <t xml:space="preserve">Томогексол </t>
  </si>
  <si>
    <t xml:space="preserve"> Сєвєродонецька міська багатопрофільна лікарня</t>
  </si>
  <si>
    <t>Дакарбазин 200 мг</t>
  </si>
  <si>
    <t>Разом</t>
  </si>
  <si>
    <t>Керівник</t>
  </si>
  <si>
    <t>В.М.Коротков</t>
  </si>
  <si>
    <t>Головний бухгалтер</t>
  </si>
  <si>
    <t>І.О.Філенко</t>
  </si>
  <si>
    <t xml:space="preserve">Виконавець: Приступ С.В. </t>
  </si>
</sst>
</file>

<file path=xl/styles.xml><?xml version="1.0" encoding="utf-8"?>
<styleSheet xmlns="http://schemas.openxmlformats.org/spreadsheetml/2006/main">
  <fonts count="13">
    <font>
      <sz val="11"/>
      <color theme="1"/>
      <name val="Calibri"/>
      <family val="2"/>
      <charset val="204"/>
      <scheme val="minor"/>
    </font>
    <font>
      <b/>
      <sz val="12"/>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sz val="8"/>
      <name val="Calibri"/>
      <family val="2"/>
      <charset val="204"/>
    </font>
    <font>
      <b/>
      <sz val="12"/>
      <name val="Arial Cyr"/>
      <charset val="204"/>
    </font>
    <font>
      <sz val="12"/>
      <color indexed="8"/>
      <name val="Times New Roman"/>
      <family val="1"/>
      <charset val="204"/>
    </font>
    <font>
      <sz val="12"/>
      <color theme="1"/>
      <name val="Times New Roman"/>
      <family val="1"/>
      <charset val="204"/>
    </font>
    <font>
      <sz val="12"/>
      <name val="Times New Roman"/>
      <family val="1"/>
      <charset val="204"/>
    </font>
    <font>
      <b/>
      <sz val="10"/>
      <name val="Times New Roman"/>
      <family val="1"/>
      <charset val="204"/>
    </font>
    <font>
      <b/>
      <sz val="12"/>
      <name val="Times New Roman"/>
      <family val="1"/>
      <charset val="204"/>
    </font>
    <font>
      <sz val="12"/>
      <color indexed="8"/>
      <name val="Times New Roman CY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9">
    <xf numFmtId="0" fontId="0" fillId="0" borderId="0" xfId="0"/>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0" xfId="0" applyFont="1" applyAlignment="1">
      <alignment wrapText="1"/>
    </xf>
    <xf numFmtId="0" fontId="7" fillId="3"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4"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2" fontId="7" fillId="0" borderId="5" xfId="0" applyNumberFormat="1" applyFont="1" applyBorder="1" applyAlignment="1">
      <alignment horizontal="center" vertical="center" wrapText="1"/>
    </xf>
    <xf numFmtId="2" fontId="7" fillId="0" borderId="5" xfId="0" applyNumberFormat="1" applyFont="1" applyFill="1" applyBorder="1" applyAlignment="1">
      <alignment horizontal="center" vertical="center" wrapText="1"/>
    </xf>
    <xf numFmtId="0" fontId="12" fillId="0" borderId="5" xfId="0" applyFont="1" applyFill="1" applyBorder="1" applyAlignment="1">
      <alignment horizontal="center" vertical="center" wrapText="1"/>
    </xf>
    <xf numFmtId="2" fontId="12" fillId="0" borderId="5" xfId="0" applyNumberFormat="1" applyFont="1" applyFill="1" applyBorder="1" applyAlignment="1">
      <alignment horizontal="center" vertical="center" wrapText="1"/>
    </xf>
    <xf numFmtId="0" fontId="12" fillId="0" borderId="1" xfId="0" applyFont="1" applyFill="1" applyBorder="1" applyAlignment="1">
      <alignment horizontal="justify" vertical="center" wrapText="1"/>
    </xf>
    <xf numFmtId="0" fontId="7" fillId="0" borderId="6" xfId="0" applyFont="1" applyFill="1" applyBorder="1" applyAlignment="1">
      <alignment horizontal="center" vertical="center" wrapText="1"/>
    </xf>
    <xf numFmtId="0" fontId="7" fillId="0" borderId="1" xfId="0" applyFont="1" applyFill="1" applyBorder="1" applyAlignment="1">
      <alignment horizontal="left" vertical="center" wrapText="1"/>
    </xf>
    <xf numFmtId="3" fontId="7" fillId="0" borderId="5"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7" fillId="0" borderId="0" xfId="0" applyFont="1" applyBorder="1" applyAlignment="1">
      <alignment horizontal="center" vertical="center" wrapText="1"/>
    </xf>
    <xf numFmtId="0" fontId="9" fillId="3" borderId="0" xfId="0" applyFont="1" applyFill="1" applyBorder="1" applyAlignment="1">
      <alignment horizontal="left" vertical="center" wrapText="1"/>
    </xf>
    <xf numFmtId="2" fontId="7" fillId="0" borderId="0" xfId="0" applyNumberFormat="1" applyFont="1" applyBorder="1" applyAlignment="1">
      <alignment horizontal="center" vertical="center" wrapText="1"/>
    </xf>
    <xf numFmtId="4" fontId="7" fillId="0" borderId="0"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0" xfId="0" applyFont="1" applyBorder="1" applyAlignment="1">
      <alignment horizontal="center" vertical="center" wrapText="1"/>
    </xf>
    <xf numFmtId="0" fontId="11" fillId="0" borderId="7" xfId="0" applyFont="1" applyBorder="1" applyAlignment="1">
      <alignment horizontal="center" vertical="center"/>
    </xf>
    <xf numFmtId="0" fontId="10" fillId="0" borderId="8"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xf>
    <xf numFmtId="0" fontId="11"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7" fillId="3" borderId="1" xfId="0" applyFont="1" applyFill="1" applyBorder="1" applyAlignment="1">
      <alignment horizontal="center" vertical="center" wrapText="1"/>
    </xf>
    <xf numFmtId="2" fontId="7" fillId="3" borderId="5"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4" fontId="7"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69"/>
  <sheetViews>
    <sheetView tabSelected="1" topLeftCell="A55" zoomScale="95" workbookViewId="0">
      <selection activeCell="F61" sqref="F61"/>
    </sheetView>
  </sheetViews>
  <sheetFormatPr defaultRowHeight="15"/>
  <cols>
    <col min="1" max="1" width="17.140625" customWidth="1"/>
    <col min="2" max="2" width="9.42578125" customWidth="1"/>
    <col min="3" max="3" width="42" customWidth="1"/>
    <col min="4" max="4" width="15.28515625" customWidth="1"/>
    <col min="5" max="5" width="13.5703125" customWidth="1"/>
    <col min="6" max="7" width="15.140625" customWidth="1"/>
    <col min="8" max="8" width="11.5703125" customWidth="1"/>
    <col min="9" max="9" width="16" customWidth="1"/>
  </cols>
  <sheetData>
    <row r="1" spans="1:23" ht="52.5" customHeight="1">
      <c r="B1" s="32" t="s">
        <v>4</v>
      </c>
      <c r="C1" s="32"/>
      <c r="D1" s="32"/>
      <c r="E1" s="32"/>
      <c r="F1" s="32"/>
      <c r="G1" s="32"/>
      <c r="H1" s="32"/>
      <c r="I1" s="32"/>
      <c r="J1" s="6"/>
      <c r="K1" s="6"/>
      <c r="L1" s="6"/>
      <c r="M1" s="6"/>
      <c r="N1" s="6"/>
      <c r="O1" s="6"/>
      <c r="P1" s="6"/>
      <c r="Q1" s="6"/>
      <c r="R1" s="6"/>
      <c r="S1" s="6"/>
      <c r="T1" s="6"/>
      <c r="U1" s="6"/>
      <c r="V1" s="6"/>
      <c r="W1" s="6"/>
    </row>
    <row r="2" spans="1:23" ht="21" customHeight="1">
      <c r="B2" s="39" t="s">
        <v>6</v>
      </c>
      <c r="C2" s="39"/>
      <c r="D2" s="39"/>
      <c r="E2" s="39"/>
      <c r="F2" s="39"/>
      <c r="G2" s="39"/>
      <c r="H2" s="39"/>
      <c r="I2" s="39"/>
      <c r="J2" s="6"/>
      <c r="K2" s="6"/>
      <c r="L2" s="6"/>
      <c r="M2" s="6"/>
      <c r="N2" s="6"/>
      <c r="O2" s="6"/>
      <c r="P2" s="6"/>
      <c r="Q2" s="6"/>
      <c r="R2" s="6"/>
      <c r="S2" s="6"/>
      <c r="T2" s="6"/>
      <c r="U2" s="6"/>
      <c r="V2" s="6"/>
      <c r="W2" s="6"/>
    </row>
    <row r="3" spans="1:23" ht="30" customHeight="1">
      <c r="B3" s="33" t="s">
        <v>51</v>
      </c>
      <c r="C3" s="33"/>
      <c r="D3" s="33"/>
      <c r="E3" s="33"/>
      <c r="F3" s="33"/>
      <c r="G3" s="33"/>
      <c r="H3" s="33"/>
      <c r="I3" s="33"/>
    </row>
    <row r="4" spans="1:23" ht="33" customHeight="1">
      <c r="B4" s="33" t="s">
        <v>11</v>
      </c>
      <c r="C4" s="33"/>
      <c r="D4" s="33"/>
      <c r="E4" s="33"/>
      <c r="F4" s="33"/>
      <c r="G4" s="33"/>
      <c r="H4" s="33"/>
      <c r="I4" s="33"/>
    </row>
    <row r="5" spans="1:23" ht="25.5" customHeight="1">
      <c r="B5" s="38" t="s">
        <v>3</v>
      </c>
      <c r="C5" s="38"/>
      <c r="D5" s="38"/>
      <c r="E5" s="38"/>
      <c r="F5" s="38"/>
      <c r="G5" s="38"/>
      <c r="H5" s="38"/>
      <c r="I5" s="38"/>
    </row>
    <row r="6" spans="1:23" ht="39.75" customHeight="1">
      <c r="A6" s="36" t="s">
        <v>5</v>
      </c>
      <c r="B6" s="36" t="s">
        <v>10</v>
      </c>
      <c r="C6" s="42" t="s">
        <v>2</v>
      </c>
      <c r="D6" s="34" t="s">
        <v>9</v>
      </c>
      <c r="E6" s="35"/>
      <c r="F6" s="40" t="s">
        <v>7</v>
      </c>
      <c r="G6" s="41"/>
      <c r="H6" s="34" t="s">
        <v>8</v>
      </c>
      <c r="I6" s="35"/>
    </row>
    <row r="7" spans="1:23" ht="27.75" customHeight="1">
      <c r="A7" s="37"/>
      <c r="B7" s="37"/>
      <c r="C7" s="43"/>
      <c r="D7" s="5" t="s">
        <v>1</v>
      </c>
      <c r="E7" s="1" t="s">
        <v>0</v>
      </c>
      <c r="F7" s="5" t="s">
        <v>1</v>
      </c>
      <c r="G7" s="1" t="s">
        <v>0</v>
      </c>
      <c r="H7" s="1" t="s">
        <v>1</v>
      </c>
      <c r="I7" s="1" t="s">
        <v>0</v>
      </c>
    </row>
    <row r="8" spans="1:23">
      <c r="A8" s="8">
        <v>1</v>
      </c>
      <c r="B8" s="2">
        <v>2</v>
      </c>
      <c r="C8" s="3">
        <v>3</v>
      </c>
      <c r="D8" s="3">
        <v>4</v>
      </c>
      <c r="E8" s="3">
        <v>5</v>
      </c>
      <c r="F8" s="3">
        <v>6</v>
      </c>
      <c r="G8" s="3">
        <v>7</v>
      </c>
      <c r="H8" s="4">
        <v>8</v>
      </c>
      <c r="I8" s="4">
        <v>9</v>
      </c>
    </row>
    <row r="9" spans="1:23" ht="39.75" customHeight="1">
      <c r="A9" s="7" t="s">
        <v>14</v>
      </c>
      <c r="B9" s="12">
        <v>2301400</v>
      </c>
      <c r="C9" s="14" t="s">
        <v>47</v>
      </c>
      <c r="D9" s="13">
        <v>16</v>
      </c>
      <c r="E9" s="17">
        <f>D9*1416.85</f>
        <v>22669.599999999999</v>
      </c>
      <c r="F9" s="13">
        <v>4</v>
      </c>
      <c r="G9" s="17">
        <f>F9*1416.85</f>
        <v>5667.4</v>
      </c>
      <c r="H9" s="13">
        <f>D9-F9</f>
        <v>12</v>
      </c>
      <c r="I9" s="11">
        <f>E9-G9</f>
        <v>17002.199999999997</v>
      </c>
    </row>
    <row r="10" spans="1:23" ht="39.75" customHeight="1">
      <c r="A10" s="7" t="s">
        <v>14</v>
      </c>
      <c r="B10" s="9">
        <v>2301400</v>
      </c>
      <c r="C10" s="14" t="s">
        <v>48</v>
      </c>
      <c r="D10" s="10">
        <v>403</v>
      </c>
      <c r="E10" s="16">
        <f>D10*88.17</f>
        <v>35532.51</v>
      </c>
      <c r="F10" s="10">
        <v>0</v>
      </c>
      <c r="G10" s="16">
        <f>F10*88.17</f>
        <v>0</v>
      </c>
      <c r="H10" s="13">
        <f>D10-F10</f>
        <v>403</v>
      </c>
      <c r="I10" s="11">
        <f t="shared" ref="I10:I54" si="0">E10-G10</f>
        <v>35532.51</v>
      </c>
    </row>
    <row r="11" spans="1:23" ht="39" customHeight="1">
      <c r="A11" s="7" t="s">
        <v>12</v>
      </c>
      <c r="B11" s="9">
        <v>2301400</v>
      </c>
      <c r="C11" s="14" t="s">
        <v>13</v>
      </c>
      <c r="D11" s="10">
        <v>1705</v>
      </c>
      <c r="E11" s="16">
        <f>D11*206.51</f>
        <v>352099.55</v>
      </c>
      <c r="F11" s="10">
        <v>0</v>
      </c>
      <c r="G11" s="16">
        <f>F11*206.51</f>
        <v>0</v>
      </c>
      <c r="H11" s="13">
        <f t="shared" ref="H11:H18" si="1">D11-F11</f>
        <v>1705</v>
      </c>
      <c r="I11" s="11">
        <f t="shared" si="0"/>
        <v>352099.55</v>
      </c>
    </row>
    <row r="12" spans="1:23" ht="39" customHeight="1">
      <c r="A12" s="7" t="s">
        <v>12</v>
      </c>
      <c r="B12" s="12">
        <v>2301400</v>
      </c>
      <c r="C12" s="14" t="s">
        <v>30</v>
      </c>
      <c r="D12" s="13">
        <v>1177</v>
      </c>
      <c r="E12" s="17">
        <f>D12*143.59</f>
        <v>169005.43</v>
      </c>
      <c r="F12" s="13">
        <v>35</v>
      </c>
      <c r="G12" s="17">
        <f>F12*143.59</f>
        <v>5025.6500000000005</v>
      </c>
      <c r="H12" s="13">
        <f t="shared" si="1"/>
        <v>1142</v>
      </c>
      <c r="I12" s="11">
        <f t="shared" si="0"/>
        <v>163979.78</v>
      </c>
    </row>
    <row r="13" spans="1:23" ht="39" customHeight="1">
      <c r="A13" s="7" t="s">
        <v>12</v>
      </c>
      <c r="B13" s="9">
        <v>2301400</v>
      </c>
      <c r="C13" s="14" t="s">
        <v>31</v>
      </c>
      <c r="D13" s="10">
        <v>2124</v>
      </c>
      <c r="E13" s="16">
        <f>D13*134.1962661</f>
        <v>285032.86919639999</v>
      </c>
      <c r="F13" s="10">
        <v>0</v>
      </c>
      <c r="G13" s="16">
        <f>F13*134.1962661</f>
        <v>0</v>
      </c>
      <c r="H13" s="13">
        <f>D13-F13</f>
        <v>2124</v>
      </c>
      <c r="I13" s="11">
        <f t="shared" si="0"/>
        <v>285032.86919639999</v>
      </c>
    </row>
    <row r="14" spans="1:23" ht="39.75" customHeight="1">
      <c r="A14" s="7" t="s">
        <v>14</v>
      </c>
      <c r="B14" s="9">
        <v>2301400</v>
      </c>
      <c r="C14" s="15" t="s">
        <v>15</v>
      </c>
      <c r="D14" s="10">
        <v>36</v>
      </c>
      <c r="E14" s="16">
        <f>D14*237.07</f>
        <v>8534.52</v>
      </c>
      <c r="F14" s="10">
        <v>14</v>
      </c>
      <c r="G14" s="16">
        <f>F14*237.07</f>
        <v>3318.98</v>
      </c>
      <c r="H14" s="13">
        <f t="shared" si="1"/>
        <v>22</v>
      </c>
      <c r="I14" s="11">
        <f t="shared" si="0"/>
        <v>5215.5400000000009</v>
      </c>
    </row>
    <row r="15" spans="1:23" ht="39.75" customHeight="1">
      <c r="A15" s="7" t="s">
        <v>14</v>
      </c>
      <c r="B15" s="12">
        <v>2301400</v>
      </c>
      <c r="C15" s="15" t="s">
        <v>16</v>
      </c>
      <c r="D15" s="13">
        <v>135</v>
      </c>
      <c r="E15" s="17">
        <f>D15*12628.76</f>
        <v>1704882.6</v>
      </c>
      <c r="F15" s="13">
        <v>3</v>
      </c>
      <c r="G15" s="17">
        <f>F15*12628.76</f>
        <v>37886.28</v>
      </c>
      <c r="H15" s="13">
        <f>D15-F15</f>
        <v>132</v>
      </c>
      <c r="I15" s="11">
        <f t="shared" si="0"/>
        <v>1666996.32</v>
      </c>
    </row>
    <row r="16" spans="1:23" ht="39.75" customHeight="1">
      <c r="A16" s="7" t="s">
        <v>14</v>
      </c>
      <c r="B16" s="9">
        <v>2301400</v>
      </c>
      <c r="C16" s="15" t="s">
        <v>17</v>
      </c>
      <c r="D16" s="10">
        <v>399</v>
      </c>
      <c r="E16" s="16">
        <f>D16*62.47</f>
        <v>24925.53</v>
      </c>
      <c r="F16" s="10">
        <v>0</v>
      </c>
      <c r="G16" s="16">
        <f>F16*62.47</f>
        <v>0</v>
      </c>
      <c r="H16" s="13">
        <f t="shared" si="1"/>
        <v>399</v>
      </c>
      <c r="I16" s="11">
        <f t="shared" si="0"/>
        <v>24925.53</v>
      </c>
    </row>
    <row r="17" spans="1:9" ht="39.75" customHeight="1">
      <c r="A17" s="7" t="s">
        <v>14</v>
      </c>
      <c r="B17" s="9">
        <v>2301400</v>
      </c>
      <c r="C17" s="15" t="s">
        <v>18</v>
      </c>
      <c r="D17" s="10">
        <v>188</v>
      </c>
      <c r="E17" s="16">
        <f>D17*1165.47</f>
        <v>219108.36000000002</v>
      </c>
      <c r="F17" s="10">
        <v>3</v>
      </c>
      <c r="G17" s="16">
        <f>F17*1165.47</f>
        <v>3496.41</v>
      </c>
      <c r="H17" s="13">
        <f>D17-F17</f>
        <v>185</v>
      </c>
      <c r="I17" s="11">
        <f t="shared" si="0"/>
        <v>215611.95</v>
      </c>
    </row>
    <row r="18" spans="1:9" ht="39.75" customHeight="1">
      <c r="A18" s="7" t="s">
        <v>14</v>
      </c>
      <c r="B18" s="12">
        <v>2301400</v>
      </c>
      <c r="C18" s="15" t="s">
        <v>19</v>
      </c>
      <c r="D18" s="13">
        <v>19</v>
      </c>
      <c r="E18" s="17">
        <f>D18*687.79</f>
        <v>13068.009999999998</v>
      </c>
      <c r="F18" s="13">
        <v>0</v>
      </c>
      <c r="G18" s="17">
        <f>F18*687.79</f>
        <v>0</v>
      </c>
      <c r="H18" s="13">
        <f t="shared" si="1"/>
        <v>19</v>
      </c>
      <c r="I18" s="11">
        <f t="shared" si="0"/>
        <v>13068.009999999998</v>
      </c>
    </row>
    <row r="19" spans="1:9" ht="39.75" customHeight="1">
      <c r="A19" s="7" t="s">
        <v>14</v>
      </c>
      <c r="B19" s="12">
        <v>2301400</v>
      </c>
      <c r="C19" s="15" t="s">
        <v>19</v>
      </c>
      <c r="D19" s="13">
        <v>20</v>
      </c>
      <c r="E19" s="17">
        <f>D19*649.33</f>
        <v>12986.6</v>
      </c>
      <c r="F19" s="13">
        <v>0</v>
      </c>
      <c r="G19" s="17">
        <f>F19*649.33</f>
        <v>0</v>
      </c>
      <c r="H19" s="13">
        <f t="shared" ref="H19" si="2">D19-F19</f>
        <v>20</v>
      </c>
      <c r="I19" s="11">
        <f t="shared" si="0"/>
        <v>12986.6</v>
      </c>
    </row>
    <row r="20" spans="1:9" ht="40.5" customHeight="1">
      <c r="A20" s="7" t="s">
        <v>14</v>
      </c>
      <c r="B20" s="9">
        <v>2301400</v>
      </c>
      <c r="C20" s="15" t="s">
        <v>20</v>
      </c>
      <c r="D20" s="10">
        <v>68</v>
      </c>
      <c r="E20" s="16">
        <f>D20*5041.52</f>
        <v>342823.36000000004</v>
      </c>
      <c r="F20" s="10">
        <v>5</v>
      </c>
      <c r="G20" s="16">
        <f>F20*5041.52</f>
        <v>25207.600000000002</v>
      </c>
      <c r="H20" s="10">
        <v>63</v>
      </c>
      <c r="I20" s="11">
        <f t="shared" si="0"/>
        <v>317615.76000000007</v>
      </c>
    </row>
    <row r="21" spans="1:9" ht="40.5" customHeight="1">
      <c r="A21" s="7" t="s">
        <v>14</v>
      </c>
      <c r="B21" s="9">
        <v>2301400</v>
      </c>
      <c r="C21" s="15" t="s">
        <v>33</v>
      </c>
      <c r="D21" s="10">
        <v>60</v>
      </c>
      <c r="E21" s="16">
        <f>D21*82.42</f>
        <v>4945.2</v>
      </c>
      <c r="F21" s="10">
        <v>0</v>
      </c>
      <c r="G21" s="16">
        <f>F21*82.42</f>
        <v>0</v>
      </c>
      <c r="H21" s="10">
        <v>60</v>
      </c>
      <c r="I21" s="11">
        <f t="shared" si="0"/>
        <v>4945.2</v>
      </c>
    </row>
    <row r="22" spans="1:9" ht="39.75" customHeight="1">
      <c r="A22" s="7" t="s">
        <v>14</v>
      </c>
      <c r="B22" s="9">
        <v>2301400</v>
      </c>
      <c r="C22" s="15" t="s">
        <v>34</v>
      </c>
      <c r="D22" s="10">
        <v>30</v>
      </c>
      <c r="E22" s="16">
        <f>D22*103.18</f>
        <v>3095.4</v>
      </c>
      <c r="F22" s="10">
        <v>0</v>
      </c>
      <c r="G22" s="16">
        <f>F22*103.18</f>
        <v>0</v>
      </c>
      <c r="H22" s="10">
        <v>30</v>
      </c>
      <c r="I22" s="11">
        <f t="shared" si="0"/>
        <v>3095.4</v>
      </c>
    </row>
    <row r="23" spans="1:9" ht="39.75" customHeight="1">
      <c r="A23" s="7" t="s">
        <v>14</v>
      </c>
      <c r="B23" s="12">
        <v>2301400</v>
      </c>
      <c r="C23" s="15" t="s">
        <v>21</v>
      </c>
      <c r="D23" s="13">
        <v>600</v>
      </c>
      <c r="E23" s="17">
        <f>D23*222.07</f>
        <v>133242</v>
      </c>
      <c r="F23" s="13">
        <v>0</v>
      </c>
      <c r="G23" s="17">
        <f>F23*222.07</f>
        <v>0</v>
      </c>
      <c r="H23" s="13">
        <v>600</v>
      </c>
      <c r="I23" s="11">
        <f t="shared" si="0"/>
        <v>133242</v>
      </c>
    </row>
    <row r="24" spans="1:9" ht="39.75" customHeight="1">
      <c r="A24" s="7" t="s">
        <v>14</v>
      </c>
      <c r="B24" s="9">
        <v>2301400</v>
      </c>
      <c r="C24" s="15" t="s">
        <v>22</v>
      </c>
      <c r="D24" s="10">
        <v>1724</v>
      </c>
      <c r="E24" s="16">
        <f>D24*87</f>
        <v>149988</v>
      </c>
      <c r="F24" s="10">
        <v>4</v>
      </c>
      <c r="G24" s="16">
        <f>F24*87</f>
        <v>348</v>
      </c>
      <c r="H24" s="10">
        <v>1720</v>
      </c>
      <c r="I24" s="11">
        <f t="shared" si="0"/>
        <v>149640</v>
      </c>
    </row>
    <row r="25" spans="1:9" ht="38.25" customHeight="1">
      <c r="A25" s="7" t="s">
        <v>14</v>
      </c>
      <c r="B25" s="9">
        <v>2301400</v>
      </c>
      <c r="C25" s="15" t="s">
        <v>23</v>
      </c>
      <c r="D25" s="10">
        <v>1224</v>
      </c>
      <c r="E25" s="16">
        <f>D25*175.64</f>
        <v>214983.36</v>
      </c>
      <c r="F25" s="10">
        <v>12</v>
      </c>
      <c r="G25" s="16">
        <f>F25*175.64</f>
        <v>2107.6799999999998</v>
      </c>
      <c r="H25" s="10">
        <v>1212</v>
      </c>
      <c r="I25" s="11">
        <f t="shared" si="0"/>
        <v>212875.68</v>
      </c>
    </row>
    <row r="26" spans="1:9" ht="39.75" customHeight="1">
      <c r="A26" s="7" t="s">
        <v>14</v>
      </c>
      <c r="B26" s="12">
        <v>2301400</v>
      </c>
      <c r="C26" s="15" t="s">
        <v>24</v>
      </c>
      <c r="D26" s="13">
        <v>69</v>
      </c>
      <c r="E26" s="17">
        <f>D26*824.27</f>
        <v>56874.63</v>
      </c>
      <c r="F26" s="13">
        <v>3</v>
      </c>
      <c r="G26" s="17">
        <f>F26*824.27</f>
        <v>2472.81</v>
      </c>
      <c r="H26" s="13">
        <v>66</v>
      </c>
      <c r="I26" s="11">
        <f t="shared" si="0"/>
        <v>54401.82</v>
      </c>
    </row>
    <row r="27" spans="1:9" ht="39.75" customHeight="1">
      <c r="A27" s="7" t="s">
        <v>14</v>
      </c>
      <c r="B27" s="9">
        <v>2301400</v>
      </c>
      <c r="C27" s="15" t="s">
        <v>25</v>
      </c>
      <c r="D27" s="10">
        <v>220</v>
      </c>
      <c r="E27" s="16">
        <f>D27*1748.2</f>
        <v>384604</v>
      </c>
      <c r="F27" s="10">
        <v>1</v>
      </c>
      <c r="G27" s="16">
        <f>F27*1748.2</f>
        <v>1748.2</v>
      </c>
      <c r="H27" s="10">
        <v>219</v>
      </c>
      <c r="I27" s="11">
        <f t="shared" si="0"/>
        <v>382855.8</v>
      </c>
    </row>
    <row r="28" spans="1:9" ht="38.25" customHeight="1">
      <c r="A28" s="7" t="s">
        <v>14</v>
      </c>
      <c r="B28" s="9">
        <v>2301400</v>
      </c>
      <c r="C28" s="15" t="s">
        <v>26</v>
      </c>
      <c r="D28" s="10">
        <v>7</v>
      </c>
      <c r="E28" s="16">
        <f>D28*6796.28</f>
        <v>47573.96</v>
      </c>
      <c r="F28" s="10">
        <v>3</v>
      </c>
      <c r="G28" s="16">
        <f>F28*6796.28</f>
        <v>20388.84</v>
      </c>
      <c r="H28" s="10">
        <v>4</v>
      </c>
      <c r="I28" s="11">
        <f t="shared" si="0"/>
        <v>27185.119999999999</v>
      </c>
    </row>
    <row r="29" spans="1:9" ht="39.75" customHeight="1">
      <c r="A29" s="7" t="s">
        <v>14</v>
      </c>
      <c r="B29" s="12">
        <v>2301400</v>
      </c>
      <c r="C29" s="15" t="s">
        <v>27</v>
      </c>
      <c r="D29" s="13">
        <v>11601</v>
      </c>
      <c r="E29" s="17">
        <f>D29*14.54</f>
        <v>168678.53999999998</v>
      </c>
      <c r="F29" s="13">
        <v>272</v>
      </c>
      <c r="G29" s="17">
        <f>F29*14.54</f>
        <v>3954.8799999999997</v>
      </c>
      <c r="H29" s="13">
        <f>D29-F29</f>
        <v>11329</v>
      </c>
      <c r="I29" s="11">
        <f t="shared" si="0"/>
        <v>164723.65999999997</v>
      </c>
    </row>
    <row r="30" spans="1:9" ht="39.75" customHeight="1">
      <c r="A30" s="7" t="s">
        <v>14</v>
      </c>
      <c r="B30" s="12">
        <v>2301400</v>
      </c>
      <c r="C30" s="15" t="s">
        <v>27</v>
      </c>
      <c r="D30" s="13">
        <v>540</v>
      </c>
      <c r="E30" s="17">
        <f>D30*13.37</f>
        <v>7219.7999999999993</v>
      </c>
      <c r="F30" s="13">
        <v>0</v>
      </c>
      <c r="G30" s="17">
        <v>0</v>
      </c>
      <c r="H30" s="13">
        <f t="shared" ref="H30" si="3">D30-F30</f>
        <v>540</v>
      </c>
      <c r="I30" s="11">
        <f t="shared" si="0"/>
        <v>7219.7999999999993</v>
      </c>
    </row>
    <row r="31" spans="1:9" ht="31.5">
      <c r="A31" s="7" t="s">
        <v>14</v>
      </c>
      <c r="B31" s="9">
        <v>2301400</v>
      </c>
      <c r="C31" s="15" t="s">
        <v>28</v>
      </c>
      <c r="D31" s="10">
        <v>25</v>
      </c>
      <c r="E31" s="16">
        <f>D31*27012.96939</f>
        <v>675324.23474999995</v>
      </c>
      <c r="F31" s="10">
        <v>1</v>
      </c>
      <c r="G31" s="16">
        <f>F31*27012.96939</f>
        <v>27012.969389999998</v>
      </c>
      <c r="H31" s="10">
        <v>24</v>
      </c>
      <c r="I31" s="11">
        <f t="shared" si="0"/>
        <v>648311.26535999996</v>
      </c>
    </row>
    <row r="32" spans="1:9" ht="31.5">
      <c r="A32" s="7" t="s">
        <v>14</v>
      </c>
      <c r="B32" s="9">
        <v>2301400</v>
      </c>
      <c r="C32" s="15" t="s">
        <v>29</v>
      </c>
      <c r="D32" s="10">
        <v>8147</v>
      </c>
      <c r="E32" s="16">
        <f>D32*34.24</f>
        <v>278953.28000000003</v>
      </c>
      <c r="F32" s="10">
        <v>374</v>
      </c>
      <c r="G32" s="16">
        <f>F32*34.24</f>
        <v>12805.76</v>
      </c>
      <c r="H32" s="10">
        <v>7773</v>
      </c>
      <c r="I32" s="11">
        <f t="shared" si="0"/>
        <v>266147.52</v>
      </c>
    </row>
    <row r="33" spans="1:9" ht="39.75" customHeight="1">
      <c r="A33" s="21" t="s">
        <v>14</v>
      </c>
      <c r="B33" s="12">
        <v>2301400</v>
      </c>
      <c r="C33" s="22" t="s">
        <v>32</v>
      </c>
      <c r="D33" s="13">
        <v>4</v>
      </c>
      <c r="E33" s="16">
        <f>D33*262.17</f>
        <v>1048.68</v>
      </c>
      <c r="F33" s="13">
        <v>2</v>
      </c>
      <c r="G33" s="16">
        <f>F33*262.17</f>
        <v>524.34</v>
      </c>
      <c r="H33" s="13">
        <v>2</v>
      </c>
      <c r="I33" s="11">
        <f t="shared" si="0"/>
        <v>524.34</v>
      </c>
    </row>
    <row r="34" spans="1:9" ht="30.75" customHeight="1">
      <c r="A34" s="7" t="s">
        <v>14</v>
      </c>
      <c r="B34" s="9">
        <v>2301400</v>
      </c>
      <c r="C34" s="20" t="s">
        <v>35</v>
      </c>
      <c r="D34" s="18">
        <v>149</v>
      </c>
      <c r="E34" s="19">
        <f>D34*707.49</f>
        <v>105416.01</v>
      </c>
      <c r="F34" s="18">
        <v>0</v>
      </c>
      <c r="G34" s="19">
        <f>F34*707.49</f>
        <v>0</v>
      </c>
      <c r="H34" s="13">
        <v>149</v>
      </c>
      <c r="I34" s="11">
        <f t="shared" si="0"/>
        <v>105416.01</v>
      </c>
    </row>
    <row r="35" spans="1:9" ht="31.5">
      <c r="A35" s="21" t="s">
        <v>14</v>
      </c>
      <c r="B35" s="12">
        <v>2301400</v>
      </c>
      <c r="C35" s="22" t="s">
        <v>36</v>
      </c>
      <c r="D35" s="13">
        <v>142</v>
      </c>
      <c r="E35" s="17">
        <f>D35*3411.51</f>
        <v>484434.42000000004</v>
      </c>
      <c r="F35" s="13">
        <v>0</v>
      </c>
      <c r="G35" s="17">
        <f>F35*3411.51</f>
        <v>0</v>
      </c>
      <c r="H35" s="13">
        <v>142</v>
      </c>
      <c r="I35" s="11">
        <f t="shared" si="0"/>
        <v>484434.42000000004</v>
      </c>
    </row>
    <row r="36" spans="1:9" ht="31.5">
      <c r="A36" s="7" t="s">
        <v>14</v>
      </c>
      <c r="B36" s="9">
        <v>2301400</v>
      </c>
      <c r="C36" s="20" t="s">
        <v>37</v>
      </c>
      <c r="D36" s="18">
        <v>569</v>
      </c>
      <c r="E36" s="19">
        <f>D36*1131.93</f>
        <v>644068.17000000004</v>
      </c>
      <c r="F36" s="18">
        <v>0</v>
      </c>
      <c r="G36" s="19">
        <f>F36*1131.93</f>
        <v>0</v>
      </c>
      <c r="H36" s="13">
        <v>569</v>
      </c>
      <c r="I36" s="11">
        <f t="shared" si="0"/>
        <v>644068.17000000004</v>
      </c>
    </row>
    <row r="37" spans="1:9" ht="31.5">
      <c r="A37" s="7" t="s">
        <v>14</v>
      </c>
      <c r="B37" s="9">
        <v>2301400</v>
      </c>
      <c r="C37" s="31" t="s">
        <v>40</v>
      </c>
      <c r="D37" s="13">
        <v>1185</v>
      </c>
      <c r="E37" s="17">
        <f>D37*5.252667</f>
        <v>6224.4103949999999</v>
      </c>
      <c r="F37" s="13">
        <v>120</v>
      </c>
      <c r="G37" s="17">
        <f>F37*5.252667</f>
        <v>630.32003999999995</v>
      </c>
      <c r="H37" s="13">
        <v>1065</v>
      </c>
      <c r="I37" s="11">
        <f t="shared" si="0"/>
        <v>5594.0903550000003</v>
      </c>
    </row>
    <row r="38" spans="1:9" ht="31.5">
      <c r="A38" s="7" t="s">
        <v>14</v>
      </c>
      <c r="B38" s="9">
        <v>2301400</v>
      </c>
      <c r="C38" s="24" t="s">
        <v>41</v>
      </c>
      <c r="D38" s="10">
        <v>58</v>
      </c>
      <c r="E38" s="16">
        <f>D38*69.88</f>
        <v>4053.04</v>
      </c>
      <c r="F38" s="10">
        <v>4</v>
      </c>
      <c r="G38" s="16">
        <f>F38*69.88</f>
        <v>279.52</v>
      </c>
      <c r="H38" s="10">
        <v>54</v>
      </c>
      <c r="I38" s="11">
        <f t="shared" si="0"/>
        <v>3773.52</v>
      </c>
    </row>
    <row r="39" spans="1:9" ht="31.5">
      <c r="A39" s="7" t="s">
        <v>14</v>
      </c>
      <c r="B39" s="9">
        <v>2301400</v>
      </c>
      <c r="C39" s="24" t="s">
        <v>42</v>
      </c>
      <c r="D39" s="10">
        <v>341</v>
      </c>
      <c r="E39" s="16">
        <f>D39*195.1</f>
        <v>66529.099999999991</v>
      </c>
      <c r="F39" s="10">
        <v>9</v>
      </c>
      <c r="G39" s="16">
        <f>F39*195.1</f>
        <v>1755.8999999999999</v>
      </c>
      <c r="H39" s="10">
        <v>332</v>
      </c>
      <c r="I39" s="11">
        <f t="shared" si="0"/>
        <v>64773.19999999999</v>
      </c>
    </row>
    <row r="40" spans="1:9" ht="31.5">
      <c r="A40" s="7" t="s">
        <v>14</v>
      </c>
      <c r="B40" s="12">
        <v>2301400</v>
      </c>
      <c r="C40" s="24" t="s">
        <v>43</v>
      </c>
      <c r="D40" s="13">
        <v>497</v>
      </c>
      <c r="E40" s="17">
        <f>D40*479.55</f>
        <v>238336.35</v>
      </c>
      <c r="F40" s="13">
        <v>3</v>
      </c>
      <c r="G40" s="17">
        <f>F40*479.55</f>
        <v>1438.65</v>
      </c>
      <c r="H40" s="13">
        <v>494</v>
      </c>
      <c r="I40" s="11">
        <f t="shared" si="0"/>
        <v>236897.7</v>
      </c>
    </row>
    <row r="41" spans="1:9" ht="31.5">
      <c r="A41" s="7" t="s">
        <v>14</v>
      </c>
      <c r="B41" s="9">
        <v>2301400</v>
      </c>
      <c r="C41" s="15" t="s">
        <v>44</v>
      </c>
      <c r="D41" s="10">
        <v>1</v>
      </c>
      <c r="E41" s="16">
        <f>D41*1982.23</f>
        <v>1982.23</v>
      </c>
      <c r="F41" s="10">
        <v>0</v>
      </c>
      <c r="G41" s="16">
        <f>F41*1982.23</f>
        <v>0</v>
      </c>
      <c r="H41" s="10">
        <v>1</v>
      </c>
      <c r="I41" s="11">
        <f t="shared" si="0"/>
        <v>1982.23</v>
      </c>
    </row>
    <row r="42" spans="1:9" ht="31.5">
      <c r="A42" s="7" t="s">
        <v>14</v>
      </c>
      <c r="B42" s="9">
        <v>2301400</v>
      </c>
      <c r="C42" s="15" t="s">
        <v>16</v>
      </c>
      <c r="D42" s="10">
        <v>7</v>
      </c>
      <c r="E42" s="16">
        <f>D42*12628.76</f>
        <v>88401.32</v>
      </c>
      <c r="F42" s="10">
        <v>0</v>
      </c>
      <c r="G42" s="16">
        <f>F42*12628.76</f>
        <v>0</v>
      </c>
      <c r="H42" s="10">
        <v>7</v>
      </c>
      <c r="I42" s="11">
        <f t="shared" si="0"/>
        <v>88401.32</v>
      </c>
    </row>
    <row r="43" spans="1:9" ht="31.5">
      <c r="A43" s="7" t="s">
        <v>14</v>
      </c>
      <c r="B43" s="9">
        <v>2301400</v>
      </c>
      <c r="C43" s="15" t="s">
        <v>45</v>
      </c>
      <c r="D43" s="10">
        <v>3122</v>
      </c>
      <c r="E43" s="16">
        <f>D43*4.92</f>
        <v>15360.24</v>
      </c>
      <c r="F43" s="10">
        <v>112</v>
      </c>
      <c r="G43" s="16">
        <f>F43*4.92</f>
        <v>551.04</v>
      </c>
      <c r="H43" s="10">
        <v>3010</v>
      </c>
      <c r="I43" s="11">
        <f t="shared" si="0"/>
        <v>14809.2</v>
      </c>
    </row>
    <row r="44" spans="1:9" ht="31.5">
      <c r="A44" s="7" t="s">
        <v>14</v>
      </c>
      <c r="B44" s="9">
        <v>2301400</v>
      </c>
      <c r="C44" s="15" t="s">
        <v>46</v>
      </c>
      <c r="D44" s="10">
        <v>18</v>
      </c>
      <c r="E44" s="16">
        <f>D44*1748.2</f>
        <v>31467.600000000002</v>
      </c>
      <c r="F44" s="10">
        <v>0</v>
      </c>
      <c r="G44" s="16">
        <f>F44*1748.2</f>
        <v>0</v>
      </c>
      <c r="H44" s="10">
        <v>18</v>
      </c>
      <c r="I44" s="11">
        <f t="shared" si="0"/>
        <v>31467.600000000002</v>
      </c>
    </row>
    <row r="45" spans="1:9" ht="31.5">
      <c r="A45" s="7" t="s">
        <v>14</v>
      </c>
      <c r="B45" s="12">
        <v>2301400</v>
      </c>
      <c r="C45" s="15" t="s">
        <v>35</v>
      </c>
      <c r="D45" s="13">
        <v>16</v>
      </c>
      <c r="E45" s="16">
        <f>D45*707.49</f>
        <v>11319.84</v>
      </c>
      <c r="F45" s="13">
        <v>0</v>
      </c>
      <c r="G45" s="16">
        <f>F45*707.49</f>
        <v>0</v>
      </c>
      <c r="H45" s="13">
        <v>16</v>
      </c>
      <c r="I45" s="11">
        <f t="shared" si="0"/>
        <v>11319.84</v>
      </c>
    </row>
    <row r="46" spans="1:9" ht="38.25" customHeight="1">
      <c r="A46" s="7" t="s">
        <v>14</v>
      </c>
      <c r="B46" s="9">
        <v>2301400</v>
      </c>
      <c r="C46" s="15" t="s">
        <v>49</v>
      </c>
      <c r="D46" s="9">
        <v>315</v>
      </c>
      <c r="E46" s="16">
        <f>147.74*D46</f>
        <v>46538.100000000006</v>
      </c>
      <c r="F46" s="9">
        <v>2</v>
      </c>
      <c r="G46" s="16">
        <f>147.74*F46</f>
        <v>295.48</v>
      </c>
      <c r="H46" s="9">
        <v>313</v>
      </c>
      <c r="I46" s="11">
        <f t="shared" si="0"/>
        <v>46242.62</v>
      </c>
    </row>
    <row r="47" spans="1:9" ht="38.25" customHeight="1">
      <c r="A47" s="7" t="s">
        <v>14</v>
      </c>
      <c r="B47" s="9">
        <v>2301400</v>
      </c>
      <c r="C47" s="15" t="s">
        <v>50</v>
      </c>
      <c r="D47" s="9">
        <v>244</v>
      </c>
      <c r="E47" s="16">
        <f>296.64*D47</f>
        <v>72380.160000000003</v>
      </c>
      <c r="F47" s="9">
        <v>0</v>
      </c>
      <c r="G47" s="16">
        <f>296.64*F47</f>
        <v>0</v>
      </c>
      <c r="H47" s="9">
        <v>244</v>
      </c>
      <c r="I47" s="11">
        <f t="shared" si="0"/>
        <v>72380.160000000003</v>
      </c>
    </row>
    <row r="48" spans="1:9" ht="38.25" customHeight="1">
      <c r="A48" s="21" t="s">
        <v>38</v>
      </c>
      <c r="B48" s="12">
        <v>2301400</v>
      </c>
      <c r="C48" s="22" t="s">
        <v>39</v>
      </c>
      <c r="D48" s="13">
        <v>3870</v>
      </c>
      <c r="E48" s="16">
        <f>D48*17.35</f>
        <v>67144.5</v>
      </c>
      <c r="F48" s="13">
        <v>90</v>
      </c>
      <c r="G48" s="16">
        <f>F48*17.35</f>
        <v>1561.5000000000002</v>
      </c>
      <c r="H48" s="23">
        <v>3780</v>
      </c>
      <c r="I48" s="11">
        <f t="shared" si="0"/>
        <v>65583</v>
      </c>
    </row>
    <row r="49" spans="1:9" ht="38.25" customHeight="1">
      <c r="A49" s="21" t="s">
        <v>38</v>
      </c>
      <c r="B49" s="9">
        <v>2301400</v>
      </c>
      <c r="C49" s="15" t="s">
        <v>20</v>
      </c>
      <c r="D49" s="10">
        <v>6</v>
      </c>
      <c r="E49" s="16">
        <f>D49*5041.52</f>
        <v>30249.120000000003</v>
      </c>
      <c r="F49" s="10">
        <v>0</v>
      </c>
      <c r="G49" s="16">
        <f>F49*5041.52</f>
        <v>0</v>
      </c>
      <c r="H49" s="10">
        <v>6</v>
      </c>
      <c r="I49" s="11">
        <f t="shared" si="0"/>
        <v>30249.120000000003</v>
      </c>
    </row>
    <row r="50" spans="1:9" ht="80.25" customHeight="1">
      <c r="A50" s="7" t="s">
        <v>52</v>
      </c>
      <c r="B50" s="44">
        <v>2301400</v>
      </c>
      <c r="C50" s="15" t="s">
        <v>53</v>
      </c>
      <c r="D50" s="48">
        <v>28</v>
      </c>
      <c r="E50" s="46">
        <v>3612</v>
      </c>
      <c r="F50" s="44">
        <v>0</v>
      </c>
      <c r="G50" s="46">
        <v>0</v>
      </c>
      <c r="H50" s="48">
        <v>28</v>
      </c>
      <c r="I50" s="46">
        <v>3612</v>
      </c>
    </row>
    <row r="51" spans="1:9" ht="87" customHeight="1">
      <c r="A51" s="7" t="s">
        <v>52</v>
      </c>
      <c r="B51" s="44">
        <v>2301400</v>
      </c>
      <c r="C51" s="15" t="s">
        <v>54</v>
      </c>
      <c r="D51" s="44">
        <v>40</v>
      </c>
      <c r="E51" s="45">
        <v>210</v>
      </c>
      <c r="F51" s="44">
        <v>0</v>
      </c>
      <c r="G51" s="46">
        <v>0</v>
      </c>
      <c r="H51" s="44">
        <f t="shared" ref="H51:H54" si="4">D51-F51</f>
        <v>40</v>
      </c>
      <c r="I51" s="47">
        <f t="shared" si="0"/>
        <v>210</v>
      </c>
    </row>
    <row r="52" spans="1:9" ht="82.5" customHeight="1">
      <c r="A52" s="7" t="s">
        <v>52</v>
      </c>
      <c r="B52" s="44">
        <v>2301400</v>
      </c>
      <c r="C52" s="15" t="s">
        <v>55</v>
      </c>
      <c r="D52" s="44">
        <v>12</v>
      </c>
      <c r="E52" s="45">
        <v>10272</v>
      </c>
      <c r="F52" s="44">
        <v>1</v>
      </c>
      <c r="G52" s="46">
        <v>856</v>
      </c>
      <c r="H52" s="44">
        <v>11</v>
      </c>
      <c r="I52" s="46">
        <v>9416</v>
      </c>
    </row>
    <row r="53" spans="1:9" ht="87.75" customHeight="1">
      <c r="A53" s="7" t="s">
        <v>52</v>
      </c>
      <c r="B53" s="44">
        <v>2301400</v>
      </c>
      <c r="C53" s="15" t="s">
        <v>56</v>
      </c>
      <c r="D53" s="48">
        <v>276</v>
      </c>
      <c r="E53" s="46">
        <v>37038.15</v>
      </c>
      <c r="F53" s="44">
        <v>6</v>
      </c>
      <c r="G53" s="46">
        <v>805.17</v>
      </c>
      <c r="H53" s="44">
        <v>270</v>
      </c>
      <c r="I53" s="46">
        <v>36232.980000000003</v>
      </c>
    </row>
    <row r="54" spans="1:9" ht="77.25" customHeight="1">
      <c r="A54" s="7" t="s">
        <v>52</v>
      </c>
      <c r="B54" s="44">
        <v>2301400</v>
      </c>
      <c r="C54" s="15" t="s">
        <v>57</v>
      </c>
      <c r="D54" s="44">
        <v>286</v>
      </c>
      <c r="E54" s="45">
        <v>38380.129999999997</v>
      </c>
      <c r="F54" s="44">
        <v>0</v>
      </c>
      <c r="G54" s="46">
        <v>0</v>
      </c>
      <c r="H54" s="44">
        <f t="shared" si="4"/>
        <v>286</v>
      </c>
      <c r="I54" s="47">
        <f t="shared" si="0"/>
        <v>38380.129999999997</v>
      </c>
    </row>
    <row r="55" spans="1:9" ht="70.5" customHeight="1">
      <c r="A55" s="7" t="s">
        <v>58</v>
      </c>
      <c r="B55" s="9">
        <v>2301400</v>
      </c>
      <c r="C55" s="15" t="s">
        <v>59</v>
      </c>
      <c r="D55" s="9">
        <v>25</v>
      </c>
      <c r="E55" s="16">
        <f>D55*129</f>
        <v>3225</v>
      </c>
      <c r="F55" s="9">
        <v>12</v>
      </c>
      <c r="G55" s="30">
        <f>F55*129</f>
        <v>1548</v>
      </c>
      <c r="H55" s="9">
        <f t="shared" ref="H55" si="5">D55-F55</f>
        <v>13</v>
      </c>
      <c r="I55" s="11">
        <f t="shared" ref="I55" si="6">E55-G55</f>
        <v>1677</v>
      </c>
    </row>
    <row r="56" spans="1:9" ht="37.5" customHeight="1">
      <c r="A56" s="7"/>
      <c r="B56" s="9"/>
      <c r="C56" s="15" t="s">
        <v>60</v>
      </c>
      <c r="D56" s="9">
        <f>SUM(D9:D55)</f>
        <v>41748</v>
      </c>
      <c r="E56" s="16">
        <f>SUM(E9:E55)</f>
        <v>7323841.9143413985</v>
      </c>
      <c r="F56" s="9">
        <f>SUM(F9:F55)</f>
        <v>1095</v>
      </c>
      <c r="G56" s="30">
        <f>SUM(G9:G55)</f>
        <v>161687.37943</v>
      </c>
      <c r="H56" s="9">
        <f>SUM(H9:H55)</f>
        <v>40653</v>
      </c>
      <c r="I56" s="11">
        <f>SUM(I9:I55)</f>
        <v>7162154.5349114006</v>
      </c>
    </row>
    <row r="58" spans="1:9" ht="15.75">
      <c r="A58" s="25"/>
      <c r="B58" s="26"/>
      <c r="C58" s="27"/>
      <c r="D58" s="26"/>
      <c r="E58" s="28"/>
      <c r="F58" s="26"/>
      <c r="G58" s="28"/>
      <c r="H58" s="26"/>
      <c r="I58" s="29"/>
    </row>
    <row r="59" spans="1:9" ht="15.75">
      <c r="A59" s="25"/>
      <c r="B59" s="26"/>
      <c r="C59" s="27" t="s">
        <v>61</v>
      </c>
      <c r="D59" s="26" t="s">
        <v>62</v>
      </c>
      <c r="E59" s="28"/>
      <c r="F59" s="26"/>
      <c r="G59" s="28"/>
      <c r="H59" s="26"/>
      <c r="I59" s="29"/>
    </row>
    <row r="60" spans="1:9" ht="15.75">
      <c r="A60" s="25"/>
      <c r="B60" s="26"/>
      <c r="C60" s="27"/>
      <c r="D60" s="26"/>
      <c r="E60" s="28"/>
      <c r="F60" s="26"/>
      <c r="G60" s="28"/>
      <c r="H60" s="26"/>
      <c r="I60" s="29"/>
    </row>
    <row r="61" spans="1:9" ht="15.75">
      <c r="A61" s="25"/>
      <c r="B61" s="26"/>
      <c r="C61" s="27" t="s">
        <v>63</v>
      </c>
      <c r="D61" s="26" t="s">
        <v>64</v>
      </c>
      <c r="E61" s="28"/>
      <c r="F61" s="28"/>
      <c r="G61" s="28"/>
      <c r="H61" s="26"/>
      <c r="I61" s="29"/>
    </row>
    <row r="62" spans="1:9" ht="15.75">
      <c r="A62" s="25"/>
      <c r="B62" s="26"/>
      <c r="C62" s="27"/>
      <c r="D62" s="26"/>
      <c r="E62" s="28"/>
      <c r="F62" s="26"/>
      <c r="G62" s="28"/>
      <c r="H62" s="26"/>
      <c r="I62" s="29"/>
    </row>
    <row r="63" spans="1:9" ht="15.75">
      <c r="A63" s="25"/>
      <c r="B63" s="26"/>
      <c r="C63" s="27" t="s">
        <v>65</v>
      </c>
      <c r="D63" s="26"/>
      <c r="E63" s="28"/>
      <c r="F63" s="26"/>
      <c r="G63" s="28"/>
      <c r="H63" s="26"/>
      <c r="I63" s="29"/>
    </row>
    <row r="64" spans="1:9" ht="15.75">
      <c r="A64" s="25"/>
      <c r="B64" s="26"/>
      <c r="C64" s="27"/>
      <c r="D64" s="26"/>
      <c r="E64" s="28"/>
      <c r="F64" s="26"/>
      <c r="G64" s="28"/>
      <c r="H64" s="26"/>
      <c r="I64" s="29"/>
    </row>
    <row r="65" spans="1:9" ht="15.75">
      <c r="A65" s="25"/>
      <c r="B65" s="26"/>
      <c r="C65" s="27"/>
      <c r="D65" s="26"/>
      <c r="E65" s="28"/>
      <c r="F65" s="26"/>
      <c r="G65" s="28"/>
      <c r="H65" s="26"/>
      <c r="I65" s="29"/>
    </row>
    <row r="66" spans="1:9" ht="15.75">
      <c r="A66" s="25"/>
      <c r="B66" s="26"/>
      <c r="C66" s="27"/>
      <c r="D66" s="26"/>
      <c r="E66" s="28"/>
      <c r="F66" s="26"/>
      <c r="G66" s="28"/>
      <c r="H66" s="26"/>
      <c r="I66" s="29"/>
    </row>
    <row r="67" spans="1:9" ht="15.75">
      <c r="A67" s="25"/>
      <c r="B67" s="26"/>
      <c r="C67" s="27"/>
      <c r="D67" s="26"/>
      <c r="E67" s="28"/>
      <c r="F67" s="26"/>
      <c r="G67" s="28"/>
      <c r="H67" s="26"/>
      <c r="I67" s="29"/>
    </row>
    <row r="68" spans="1:9" ht="15.75">
      <c r="A68" s="25"/>
      <c r="B68" s="26"/>
      <c r="C68" s="27"/>
      <c r="D68" s="26"/>
      <c r="E68" s="28"/>
      <c r="F68" s="26"/>
      <c r="G68" s="28"/>
      <c r="H68" s="26"/>
      <c r="I68" s="29"/>
    </row>
    <row r="69" spans="1:9" ht="15.75">
      <c r="A69" s="25"/>
      <c r="B69" s="26"/>
      <c r="C69" s="27"/>
      <c r="D69" s="26"/>
      <c r="E69" s="28"/>
      <c r="F69" s="26"/>
      <c r="G69" s="28"/>
      <c r="H69" s="26"/>
      <c r="I69" s="29"/>
    </row>
  </sheetData>
  <mergeCells count="11">
    <mergeCell ref="B1:I1"/>
    <mergeCell ref="B3:I3"/>
    <mergeCell ref="H6:I6"/>
    <mergeCell ref="D6:E6"/>
    <mergeCell ref="A6:A7"/>
    <mergeCell ref="B5:I5"/>
    <mergeCell ref="B4:I4"/>
    <mergeCell ref="B2:I2"/>
    <mergeCell ref="F6:G6"/>
    <mergeCell ref="B6:B7"/>
    <mergeCell ref="C6:C7"/>
  </mergeCells>
  <phoneticPr fontId="5"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5"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5"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2017-03-15T07:52:21Z</dcterms:modified>
</cp:coreProperties>
</file>